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</sheets>
  <definedNames>
    <definedName name="_xlnm._FilterDatabase" localSheetId="0" hidden="1">Лист1!$A$2:$T$29</definedName>
    <definedName name="_xlnm.Print_Titles" localSheetId="0">Лист1!$A:$G,Лист1!$3:$4</definedName>
    <definedName name="_xlnm.Print_Area" localSheetId="0">Лист1!$3:$4</definedName>
  </definedNames>
  <calcPr calcId="145621" refMode="R1C1"/>
</workbook>
</file>

<file path=xl/calcChain.xml><?xml version="1.0" encoding="utf-8"?>
<calcChain xmlns="http://schemas.openxmlformats.org/spreadsheetml/2006/main">
  <c r="S29" i="1" l="1"/>
  <c r="S27" i="1"/>
  <c r="S26" i="1"/>
  <c r="S19" i="1"/>
  <c r="T19" i="1" s="1"/>
  <c r="S18" i="1"/>
  <c r="T18" i="1" s="1"/>
  <c r="S16" i="1"/>
  <c r="T16" i="1" s="1"/>
  <c r="S14" i="1"/>
  <c r="T14" i="1" s="1"/>
  <c r="S13" i="1"/>
  <c r="T13" i="1" s="1"/>
  <c r="S12" i="1"/>
  <c r="T12" i="1" s="1"/>
  <c r="S11" i="1"/>
  <c r="T11" i="1" s="1"/>
  <c r="S10" i="1"/>
  <c r="T10" i="1" s="1"/>
  <c r="S8" i="1"/>
  <c r="T8" i="1" s="1"/>
  <c r="S9" i="1" l="1"/>
  <c r="S15" i="1"/>
  <c r="S17" i="1"/>
  <c r="S20" i="1"/>
  <c r="S21" i="1"/>
  <c r="S22" i="1"/>
  <c r="S23" i="1"/>
  <c r="S24" i="1"/>
  <c r="S25" i="1"/>
  <c r="S28" i="1"/>
  <c r="G29" i="1"/>
  <c r="T29" i="1" s="1"/>
  <c r="G28" i="1"/>
  <c r="G27" i="1"/>
  <c r="T27" i="1" s="1"/>
  <c r="G26" i="1"/>
  <c r="S30" i="1" l="1"/>
  <c r="G30" i="1"/>
  <c r="T26" i="1"/>
  <c r="T30" i="1" l="1"/>
</calcChain>
</file>

<file path=xl/sharedStrings.xml><?xml version="1.0" encoding="utf-8"?>
<sst xmlns="http://schemas.openxmlformats.org/spreadsheetml/2006/main" count="158" uniqueCount="91">
  <si>
    <t>№ лота</t>
  </si>
  <si>
    <t xml:space="preserve">Наименование закупаемых товаров
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</si>
  <si>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</si>
  <si>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</si>
  <si>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</si>
  <si>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</si>
  <si>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Сумма, тенге</t>
  </si>
  <si>
    <t>Наименьшее ЦП</t>
  </si>
  <si>
    <t>Экономия</t>
  </si>
  <si>
    <t>Потенциальный поставщик</t>
  </si>
  <si>
    <t>Наименование поставщика</t>
  </si>
  <si>
    <t>Торговое наименование</t>
  </si>
  <si>
    <t>Сумма лота в тенге</t>
  </si>
  <si>
    <t>Цена за единицу,  тенге</t>
  </si>
  <si>
    <t>Штука</t>
  </si>
  <si>
    <t>Упаковка</t>
  </si>
  <si>
    <t xml:space="preserve">Информация по закупу  медицинских изделий, лекарственных средств
способом запроса ценовых предложений
</t>
  </si>
  <si>
    <t xml:space="preserve">Лезвие хирургическое для сагиттальной пилы </t>
  </si>
  <si>
    <t>Лезвие хирургическое для сагиттальной пилы System 6, размером: 13x1.27x090. Материал- нержавеющая сталь. Должно быть совместимо с сагиттальными пилами производства Stryker. Механизм крепления – защелкивающийся, система крепления - зубчатый элемент с гантелеобразным замком длиной 11мм, диаметр наружного крепления замка 9мм. Маркировка лезвия - для измерения глубины на полотне лезвия нанесена шкала. Длина режущей кромки -18мм, толщина - 1,27 мм, глубина - 90 мм. Внутренние зубцы направлены к каналу для сбора костной крошки, наружные зубцы направлены к краю полотна лезвия, количество зубцов - внутренних по 4 шт. по краям канала для сбора костной крошки, 2 наружных по краю лезвия, длина зубцов- 1 мм., 4 межзубцовых углублений с каждой стороны лезвия, зубцы расположены в шахматном порядке по толщине режущей кромки, для увеличения эффективности резки. Грибообразный канал для сбора костной крошки, длина канала для сбора костной крошки -10мм, расстояние между зубцами по краям канала для сбора костной крошки- 2мм.</t>
  </si>
  <si>
    <t>Лезвие возвратно-поступательной пилы</t>
  </si>
  <si>
    <t xml:space="preserve">Лезвие возвратно-поступательной пилы, рабочая поверхность 34,0 мм, толщина 0,7 мм, ширина распила 1,1 мм. Должно быть совместимо с сагиттальными пилами производства Aesculap. </t>
  </si>
  <si>
    <t xml:space="preserve">Материал подкладочный одноразовый для отсосной емкости </t>
  </si>
  <si>
    <t>Материал подкладочный одноразовый для отсосной емкости для ультразвуковой хирургической системы Stryker Sonopet. Одноразовый вкладыш для отсосной емкости. Должен быть оснащен крышкой с отверстием для подключения аспирационной трубки и трубкой для соединения с контейнером для сбора аспирата. В упаковке не менее 5 штук.</t>
  </si>
  <si>
    <t xml:space="preserve">Ректальный набор для аппаратов колоногидротерапии </t>
  </si>
  <si>
    <t>Ректальный набор (подводящая и сливная трубки) для аппаратов колоногидротерапии HС-2000. В состав набора входит: • Ректальный наконечник с обтуратором (не содержит фталатов)  – 1шт. • Полимерная полупрозрачная, гофрированная, армированная отводящая трубка с внутренним диаметром 22 мм., длинной 1300 мм. для вывода содержимого кишечника – 1 шт. • Полимерная прозрачная подводящая трубка с внутренним диаметром 6мм, длиной 1500 мм. – 1шт. Лубрикант - профессиональное, водорастворимое смазочное средство, рекомендованное для проведения процедур обработки катетеров, клизм при гинекологических, цифровых и инструментальных обследованиях – 1 шт.</t>
  </si>
  <si>
    <t>Бария сульфат</t>
  </si>
  <si>
    <t>Бария сульфат, порошок для приготовления суспензии для приема внутрь, не менее 240гр.</t>
  </si>
  <si>
    <t xml:space="preserve">Тест-картридж пластиковый одноразовый для определения антиагрегантного действия ингибиторов </t>
  </si>
  <si>
    <t>Тест-картридж пластиковый одноразовый для определения антиагрегантного действия ингибиторов P2Y12 в комплекте с вакутейнером 2мл. с цитратом натрия 3,2% (синяя крышка). Картридж запечатан в индивидуальный пакет из фольги. Состоит из камеры для образца крови, аспирационной камеры и 4-х аналитических камер. Должен содержать микросферы, покрытые человеческим фибриногеном и агонистом тромбоцитов. Маркирован точечным штрих-кодом. В упаковке не менее 25 штук.</t>
  </si>
  <si>
    <t>Биологический индикатор для мгновенного выпуска, бледно-оранжевый</t>
  </si>
  <si>
    <t>Биологический индикатор для мгновенного выпуска, бледно-оранжевый. Автономные биологические индикаторы для мгновенного выпуска. Пластиковый флакон, содержащий пластину спор популяция - 10^5 и стеклянную ампулу с питательной средой и pH-индикатором внутри. Используется для валидации и регулярного мониторинга большинства стерилизационных процессов без использования микробиологической лаборатории. В упаковке не менее 100 штук.</t>
  </si>
  <si>
    <t xml:space="preserve">Тест-полоски для индикатора стерильности </t>
  </si>
  <si>
    <t>Тест-полоски для индикатора стерильности БДС. Используемый во всех процессах стерилизации для мониторинга  удаления  воздуха, проникновения  стерилизующего  вещества, протечек  и/или несжатых газов (НСГ) в каждой загрузке. Бумажная индикаторная полоска на подложке, располагается внутри процесс устройствах, которые состоят из внешнего пластикового корпуса с внутренней трубки из нержавеющей стали и капсулы для удержания индикаторной полосы. В упаковке не менее 500 тест-полосок.</t>
  </si>
  <si>
    <t xml:space="preserve">Моечные индикаторы двухсторонние </t>
  </si>
  <si>
    <t>Моечные индикаторы двухсторонние для моечной моечно-дезинфицирующих машин, синие. В упаковке не менее 960 штук.</t>
  </si>
  <si>
    <t xml:space="preserve">Индикатор биологический одноразовый для контроля процесса плазменной стерилизации </t>
  </si>
  <si>
    <t xml:space="preserve">Индикатор биологический одноразовый для контроля процесса плазменной стерилизации. Пластиковая пробирка с размещенной внутри стеклянной ампулой с питательной средой красно-оранжевого цвета и высушенными спорами бактерий Bacillus stearothermophilus (Geobacillus stearothermophilus) в количестве не менее 1,0×106.  Пластиковая пробирка герметично закрытая оранжевым колпачком, в котором имеются отверстия с бактериальным фильтром. При стерилизации через отверстия с фильтром должно происходить удаление воздуха из пробирки и проникновение стерилизующего агента. В качестве фильтров должен использоваться специальный материал Тайвек (Tyvek), не пропускающий микроорганизмы и их споры. Индикатор с возможностью применять как для периодического, так и текущего контроля стерилизации. </t>
  </si>
  <si>
    <t>Мундштук спирометрический</t>
  </si>
  <si>
    <t xml:space="preserve">Мундштук спирометрический. Возможность стерилизации этиленоксидом. </t>
  </si>
  <si>
    <t xml:space="preserve">Фартук ламинированный </t>
  </si>
  <si>
    <t>Фартук ламинированный 110см, нестерильный</t>
  </si>
  <si>
    <t>Одеяло укрывное для взрослых</t>
  </si>
  <si>
    <t>Одеяло укрывное для взрослых, нестерильное, полное, размер в сдутом состоянии не менее: 101,6 см Ш x 203,2 см Д. Полная совместимость для работы с прибором согревающим конвекционного типа “Equator-5000” для согревания пациента. Предназначены для укрытия всего тела пациента от шеи до ступней. Портов для шланга не менее - 1. Вес одеяла не более 200 г.</t>
  </si>
  <si>
    <t>Индикатор 4 класса для паровой стерилизациидля контроля процесса паровой стерилизации</t>
  </si>
  <si>
    <t>Индикатор 4 класса для паровой стерилизациидля контроля процесса паровой стерилизации марки класс 4 тип А для использования внутри и снаружи упаковки: 121 град. С - 20 мин., 126 град. С- 10 мин. и 134 град. С - 5 мин., 132град.- 7мин</t>
  </si>
  <si>
    <t>Химические индикаторы для плазменной стерилизации</t>
  </si>
  <si>
    <t>Химические индикаторы для плазменной стерилизации. Индикаторы выполнены в виде прямоугольных полосок с индикаторной меткой, после прохождения стерилизационного цикла цвет индикаторных чернил изменяется с красного на желтый. Индикаторы предназначены для закладывания в упаковки/лотки с ИМН, подлежащими плазменной стерилизации. В упаковке не менее 200 шт.</t>
  </si>
  <si>
    <t xml:space="preserve">Зонд урогенитальный </t>
  </si>
  <si>
    <t>Зонд урогенитальный/Ложка Фолькмана</t>
  </si>
  <si>
    <t>Заливочные формы одноразовые пластиковые</t>
  </si>
  <si>
    <t>Используются с кассетами и заливочными кольцами для заливки материала гистологической парафиновой средой и создания блоков. В упаковке не менее 500 штук.</t>
  </si>
  <si>
    <t>Пакеты для сбора, хранения и утилизации медицинских отходов класса «Б» желтого цвета 700мм х800 мм</t>
  </si>
  <si>
    <t>Пакеты для сбора, хранения и утилизации медицинских отходов класса «Б» размером 700мм х800 мм, желтого цвета.Толщина пакета, с одной стороны не менее 40мкр.</t>
  </si>
  <si>
    <t>Пакеты для сбора, хранения и утилизации медицинских отходов класса «В» размером не менее 700мм х800 мм, красного цвета</t>
  </si>
  <si>
    <t>Пакеты для сбора, хранения и утилизации медицинских отходов класса «В» размером не менее 700мм х800 мм.Толщина пакета, с одной стороны не менее 40мкр., красного цвета.</t>
  </si>
  <si>
    <t>Пакеты для сбора, хранения и утилизации медицинских отходов класса «Г» размером не менее 700мм х800 мм, белого цвета</t>
  </si>
  <si>
    <t>Пакеты для сбора, хранения и утилизации медицинских отходов класса «Г» размером не менее 700мм х800 мм.Толщина пакета, с одной стороны не менее 40мкр.,белого цвета.</t>
  </si>
  <si>
    <t>Оксибупрокаин</t>
  </si>
  <si>
    <t>Оксибупрокаин, капли глазные 0,4% 5 мл №1</t>
  </si>
  <si>
    <t xml:space="preserve"> Штука</t>
  </si>
  <si>
    <t>Флакон</t>
  </si>
  <si>
    <t>-</t>
  </si>
  <si>
    <t>Приложение №1 к Протоколу итогов к Объявлению №7-8/7 зцп от 29.04.2024 г.</t>
  </si>
  <si>
    <t>Пеленка нестерильная 70см*80см.</t>
  </si>
  <si>
    <t>из нетканого материала, нестерильная, плотностью не менее 30 гр, размер не менее 70см*80см.</t>
  </si>
  <si>
    <t>Халат стерильный</t>
  </si>
  <si>
    <t xml:space="preserve">из нетканного материала, стерильный, с длинным рукавом на манжете, плотностью не менее 45 гр. </t>
  </si>
  <si>
    <t>Йопромид</t>
  </si>
  <si>
    <t xml:space="preserve">раствор для внутрисосудистого введения 370 мг/мл 100 мл </t>
  </si>
  <si>
    <t>Тест картриджи для АСТ</t>
  </si>
  <si>
    <t>50 двойных тестов в упаковке. Активированное время свертывания при высоком содержании гепарина (ИК, ангиопластика, ангиография, сосудистая хирургия). Обязательное наличие в комплекте калибратора.</t>
  </si>
  <si>
    <t>ТОО «Медикс Фарм»</t>
  </si>
  <si>
    <t>ТОО «Remedine Kazakhstan (Ремедине Казахстан)»</t>
  </si>
  <si>
    <t>ТОО «Мерусар и К»</t>
  </si>
  <si>
    <t>ТОО «Med Import Central Asia»</t>
  </si>
  <si>
    <t>ТОО «Медтроник Казахстан»</t>
  </si>
  <si>
    <t>ТОО «Adamant Group»</t>
  </si>
  <si>
    <t>ТОО «VITA PHARMA»</t>
  </si>
  <si>
    <t>ТОО «SteriMed» (СтериМед)</t>
  </si>
  <si>
    <t>Пеленка нестерильная 70см*80см. РК-ИМН-5№017383 ТОО «Медикс Фарм», Казахстан</t>
  </si>
  <si>
    <t>Халат хирургический РК-ИМН-5№017621 ТОО «Медикс Фарм», Казахстан</t>
  </si>
  <si>
    <t>Ректальный одноразовый наконечник со вставкой-подводящая и сливная трубки для аппаратов колоногидротерапии. РК-МТ-7№013186 Transcendencias comerciales S.L. (Transcom), Испания</t>
  </si>
  <si>
    <t>Индикатор биологический одноразовый для контроля процесса плазменной стерилизации марки "DGM Steriguard" РК-МТ-7№014267 ООО "ДГМ ФАРМА АППАРАТЕ РУС" Россия</t>
  </si>
  <si>
    <t>Индикатор химический одноразовый для контроля процесса плазменной стерилизации марки "DGM Steriguard" класс 4 РК-МТ-7№014267 ООО "ДГМ ФАРМА АППАРАТЕ РУС" Россия</t>
  </si>
  <si>
    <t>Картридж определения активированного времени свертывания, высокий диапазон (HR-АСТ) 2-канальный из "Система контроля гемостаза HMS Plus с принадлежностями" РК-МТ-7№114832 Medtronic Inc., США</t>
  </si>
  <si>
    <t>Комплект одежды и белья нестерильный РК-ИМН-5№021373 ТОО «Мерусар и К» Казахстан</t>
  </si>
  <si>
    <t>Тест-система по оценке эффекта терапии ингибиторами P2Y12- VerifyNow®PRUTest РК-МИ (in vitro) -№023654 Accriva Diagnostics Inc.,  США</t>
  </si>
  <si>
    <t>Автономный биологический индикатор GKE Steri-Record® 324-540 B-S-MBP-10˄5  gke-GmbH Германия</t>
  </si>
  <si>
    <t>Тест Боуи Дика gke Steri-Record® BDS-Test, вариант исполнения 211-115 gke-GmbH Германия</t>
  </si>
  <si>
    <t>Моечные индикаторы gke Clean-Record® для моюще-дезинфицирующих машин и ультразвуковых ванн с держателями моечных индикаторов и процесс-направленное устройство (PCD) полого потока и аксессуары gke-GmbH Германия</t>
  </si>
  <si>
    <t>Индикатор химический одноразовый для контроля процесса паровой стерилизации марки "DGM Steriguard" класс 4 тип А для использования внутри и снаружи упаковки: 121 ⁰С-20 мин.,126 ⁰С-10 мин., 134⁰С-5 мин./7мин.РК-МТ-7№014267 ООО "ДГМ ФАРМА АППАРАТЕ РУС"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</si>
</sst>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р_."/>
    <numFmt numFmtId="165" formatCode="#,##0.00_р_."/>
    <numFmt numFmtId="166" formatCode="_-* #,##0.00_-;\-* #,##0.00_-;_-* &quot;-&quot;??_-;_-@_-"/>
    <numFmt numFmtId="167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horizontal="center"/>
    </xf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10" fillId="0" borderId="5" xfId="9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/>
    </xf>
    <xf numFmtId="165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top" wrapText="1"/>
    </xf>
    <xf numFmtId="4" fontId="10" fillId="0" borderId="5" xfId="0" applyNumberFormat="1" applyFont="1" applyFill="1" applyBorder="1" applyAlignment="1">
      <alignment vertical="top" wrapText="1"/>
    </xf>
    <xf numFmtId="43" fontId="10" fillId="0" borderId="5" xfId="1" applyFont="1" applyFill="1" applyBorder="1" applyAlignment="1">
      <alignment horizontal="left" vertical="top" wrapText="1"/>
    </xf>
    <xf numFmtId="43" fontId="10" fillId="0" borderId="3" xfId="1" applyFont="1" applyFill="1" applyBorder="1" applyAlignment="1">
      <alignment horizontal="left" vertical="top" wrapText="1"/>
    </xf>
    <xf numFmtId="43" fontId="10" fillId="0" borderId="4" xfId="1" applyFont="1" applyFill="1" applyBorder="1" applyAlignment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0" applyNumberFormat="1" applyFont="1" applyFill="1" applyAlignment="1">
      <alignment horizontal="center" vertical="center"/>
    </xf>
    <xf numFmtId="0" fontId="10" fillId="0" borderId="1" xfId="9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/>
    <xf numFmtId="43" fontId="12" fillId="0" borderId="0" xfId="0" applyNumberFormat="1" applyFont="1" applyFill="1"/>
    <xf numFmtId="167" fontId="10" fillId="0" borderId="1" xfId="1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43" fontId="10" fillId="0" borderId="1" xfId="1" applyFont="1" applyFill="1" applyBorder="1" applyAlignment="1">
      <alignment horizontal="left" vertical="top" wrapText="1"/>
    </xf>
    <xf numFmtId="166" fontId="10" fillId="0" borderId="1" xfId="0" applyNumberFormat="1" applyFont="1" applyFill="1" applyBorder="1" applyAlignment="1">
      <alignment horizontal="left" vertical="top" wrapText="1"/>
    </xf>
    <xf numFmtId="43" fontId="11" fillId="0" borderId="1" xfId="1" applyFont="1" applyFill="1" applyBorder="1" applyAlignment="1">
      <alignment horizontal="left" vertical="top"/>
    </xf>
    <xf numFmtId="167" fontId="10" fillId="0" borderId="1" xfId="1" applyNumberFormat="1" applyFont="1" applyFill="1" applyBorder="1" applyAlignment="1">
      <alignment vertical="top" wrapText="1"/>
    </xf>
    <xf numFmtId="43" fontId="10" fillId="0" borderId="1" xfId="1" applyFont="1" applyFill="1" applyBorder="1" applyAlignment="1">
      <alignment vertical="top" wrapText="1"/>
    </xf>
    <xf numFmtId="43" fontId="10" fillId="0" borderId="5" xfId="1" applyFont="1" applyFill="1" applyBorder="1" applyAlignment="1">
      <alignment vertical="top" wrapText="1"/>
    </xf>
    <xf numFmtId="43" fontId="11" fillId="0" borderId="1" xfId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vertical="top" wrapText="1"/>
    </xf>
    <xf numFmtId="167" fontId="13" fillId="0" borderId="1" xfId="1" applyNumberFormat="1" applyFont="1" applyFill="1" applyBorder="1" applyAlignment="1">
      <alignment horizontal="left" vertical="top" wrapText="1"/>
    </xf>
    <xf numFmtId="0" fontId="10" fillId="0" borderId="1" xfId="9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3" xfId="8"/>
    <cellStyle name="Обычный 2 4 3" xfId="9"/>
    <cellStyle name="Обычный 2 4 3 2" xfId="6"/>
    <cellStyle name="Обычный 2 4 3 2 2 2" xfId="10"/>
    <cellStyle name="Обычный 3" xfId="5"/>
    <cellStyle name="Обычный 4" xfId="2"/>
    <cellStyle name="Обычный 5" xfId="3"/>
    <cellStyle name="Стиль 1" xfId="4"/>
    <cellStyle name="Финансовый" xfId="1" builtinId="3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69909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49</xdr:row>
      <xdr:rowOff>92770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46</xdr:row>
      <xdr:rowOff>123249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zoomScale="60" zoomScaleNormal="60" workbookViewId="0">
      <pane xSplit="7" ySplit="4" topLeftCell="H20" activePane="bottomRight" state="frozen"/>
      <selection pane="topRight" activeCell="H1" sqref="H1"/>
      <selection pane="bottomLeft" activeCell="A5" sqref="A5"/>
      <selection pane="bottomRight" activeCell="H22" sqref="H22"/>
    </sheetView>
  </sheetViews>
  <sheetFormatPr defaultColWidth="8.88671875" defaultRowHeight="13.8" x14ac:dyDescent="0.3"/>
  <cols>
    <col min="1" max="1" width="7" style="4" customWidth="1"/>
    <col min="2" max="2" width="26.109375" style="5" customWidth="1"/>
    <col min="3" max="3" width="31.21875" style="5" customWidth="1"/>
    <col min="4" max="4" width="12.6640625" style="4" customWidth="1"/>
    <col min="5" max="5" width="7.88671875" style="4" customWidth="1"/>
    <col min="6" max="6" width="14.77734375" style="4" customWidth="1"/>
    <col min="7" max="7" width="17.6640625" style="4" customWidth="1"/>
    <col min="8" max="8" width="15.6640625" style="4" customWidth="1"/>
    <col min="9" max="9" width="17.33203125" style="4" customWidth="1"/>
    <col min="10" max="10" width="15.77734375" style="4" customWidth="1"/>
    <col min="11" max="11" width="10.33203125" style="4" customWidth="1"/>
    <col min="12" max="12" width="14.88671875" style="4" customWidth="1"/>
    <col min="13" max="13" width="12.6640625" style="4" customWidth="1"/>
    <col min="14" max="14" width="12.109375" style="4" customWidth="1"/>
    <col min="15" max="15" width="11.21875" style="4" customWidth="1"/>
    <col min="16" max="16" width="15.33203125" style="4" customWidth="1"/>
    <col min="17" max="17" width="17.109375" style="4" customWidth="1"/>
    <col min="18" max="18" width="28.109375" style="4" customWidth="1"/>
    <col min="19" max="19" width="17.109375" style="6" customWidth="1"/>
    <col min="20" max="20" width="15.109375" style="4" customWidth="1"/>
    <col min="21" max="21" width="0" style="4" hidden="1" customWidth="1"/>
    <col min="22" max="22" width="24.21875" style="4" customWidth="1"/>
    <col min="23" max="16384" width="8.88671875" style="4"/>
  </cols>
  <sheetData>
    <row r="1" spans="1:22" x14ac:dyDescent="0.3">
      <c r="T1" s="7"/>
    </row>
    <row r="2" spans="1:22" ht="49.8" customHeight="1" x14ac:dyDescent="0.3">
      <c r="B2" s="44" t="s">
        <v>16</v>
      </c>
      <c r="C2" s="45"/>
      <c r="P2" s="8" t="s">
        <v>62</v>
      </c>
      <c r="Q2" s="8"/>
      <c r="R2" s="8"/>
      <c r="S2" s="9"/>
      <c r="T2" s="7"/>
    </row>
    <row r="3" spans="1:22" ht="33.75" customHeight="1" x14ac:dyDescent="0.3">
      <c r="A3" s="42" t="s">
        <v>0</v>
      </c>
      <c r="B3" s="43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3" t="s">
        <v>6</v>
      </c>
      <c r="H3" s="3"/>
      <c r="I3" s="49" t="s">
        <v>10</v>
      </c>
      <c r="J3" s="50"/>
      <c r="K3" s="50"/>
      <c r="L3" s="50"/>
      <c r="M3" s="50"/>
      <c r="N3" s="50"/>
      <c r="O3" s="50"/>
      <c r="P3" s="49" t="s">
        <v>7</v>
      </c>
      <c r="Q3" s="50"/>
      <c r="R3" s="51"/>
      <c r="S3" s="48" t="s">
        <v>12</v>
      </c>
      <c r="T3" s="46" t="s">
        <v>8</v>
      </c>
    </row>
    <row r="4" spans="1:22" s="10" customFormat="1" ht="70.8" customHeight="1" x14ac:dyDescent="0.3">
      <c r="A4" s="42"/>
      <c r="B4" s="43"/>
      <c r="C4" s="43"/>
      <c r="D4" s="43"/>
      <c r="E4" s="43"/>
      <c r="F4" s="43"/>
      <c r="G4" s="43"/>
      <c r="H4" s="37" t="s">
        <v>71</v>
      </c>
      <c r="I4" s="37" t="s">
        <v>72</v>
      </c>
      <c r="J4" s="37" t="s">
        <v>73</v>
      </c>
      <c r="K4" s="37" t="s">
        <v>74</v>
      </c>
      <c r="L4" s="37" t="s">
        <v>75</v>
      </c>
      <c r="M4" s="37" t="s">
        <v>76</v>
      </c>
      <c r="N4" s="37" t="s">
        <v>77</v>
      </c>
      <c r="O4" s="37" t="s">
        <v>78</v>
      </c>
      <c r="P4" s="36" t="s">
        <v>13</v>
      </c>
      <c r="Q4" s="36" t="s">
        <v>9</v>
      </c>
      <c r="R4" s="36" t="s">
        <v>11</v>
      </c>
      <c r="S4" s="48"/>
      <c r="T4" s="46"/>
    </row>
    <row r="5" spans="1:22" ht="107.4" customHeight="1" x14ac:dyDescent="0.3">
      <c r="A5" s="2">
        <v>1</v>
      </c>
      <c r="B5" s="20" t="s">
        <v>17</v>
      </c>
      <c r="C5" s="20" t="s">
        <v>18</v>
      </c>
      <c r="D5" s="20" t="s">
        <v>14</v>
      </c>
      <c r="E5" s="22">
        <v>10</v>
      </c>
      <c r="F5" s="27">
        <v>20597.5</v>
      </c>
      <c r="G5" s="28">
        <v>205975</v>
      </c>
      <c r="H5" s="22"/>
      <c r="I5" s="27"/>
      <c r="J5" s="28"/>
      <c r="K5" s="22"/>
      <c r="L5" s="29"/>
      <c r="M5" s="29"/>
      <c r="N5" s="13"/>
      <c r="O5" s="13"/>
      <c r="P5" s="12"/>
      <c r="Q5" s="14" t="s">
        <v>61</v>
      </c>
      <c r="R5" s="14" t="s">
        <v>61</v>
      </c>
      <c r="S5" s="14" t="s">
        <v>61</v>
      </c>
      <c r="T5" s="29" t="s">
        <v>61</v>
      </c>
      <c r="U5" s="5"/>
      <c r="V5" s="17"/>
    </row>
    <row r="6" spans="1:22" ht="79.8" customHeight="1" x14ac:dyDescent="0.3">
      <c r="A6" s="2">
        <v>2</v>
      </c>
      <c r="B6" s="20" t="s">
        <v>19</v>
      </c>
      <c r="C6" s="20" t="s">
        <v>20</v>
      </c>
      <c r="D6" s="20" t="s">
        <v>14</v>
      </c>
      <c r="E6" s="22">
        <v>5</v>
      </c>
      <c r="F6" s="27">
        <v>55099</v>
      </c>
      <c r="G6" s="28">
        <v>275495</v>
      </c>
      <c r="H6" s="22"/>
      <c r="I6" s="27"/>
      <c r="J6" s="28"/>
      <c r="K6" s="22"/>
      <c r="L6" s="29"/>
      <c r="M6" s="29"/>
      <c r="N6" s="13"/>
      <c r="O6" s="13"/>
      <c r="P6" s="12"/>
      <c r="Q6" s="14" t="s">
        <v>61</v>
      </c>
      <c r="R6" s="14" t="s">
        <v>61</v>
      </c>
      <c r="S6" s="14" t="s">
        <v>61</v>
      </c>
      <c r="T6" s="29" t="s">
        <v>61</v>
      </c>
      <c r="U6" s="5"/>
      <c r="V6" s="17"/>
    </row>
    <row r="7" spans="1:22" ht="89.4" customHeight="1" x14ac:dyDescent="0.3">
      <c r="A7" s="2">
        <v>3</v>
      </c>
      <c r="B7" s="20" t="s">
        <v>21</v>
      </c>
      <c r="C7" s="20" t="s">
        <v>22</v>
      </c>
      <c r="D7" s="20" t="s">
        <v>15</v>
      </c>
      <c r="E7" s="22">
        <v>3</v>
      </c>
      <c r="F7" s="27">
        <v>89716.83</v>
      </c>
      <c r="G7" s="28">
        <v>269150.49</v>
      </c>
      <c r="H7" s="22"/>
      <c r="I7" s="27"/>
      <c r="J7" s="28"/>
      <c r="K7" s="22"/>
      <c r="L7" s="29"/>
      <c r="M7" s="29"/>
      <c r="N7" s="13"/>
      <c r="O7" s="13"/>
      <c r="P7" s="12"/>
      <c r="Q7" s="14" t="s">
        <v>61</v>
      </c>
      <c r="R7" s="14" t="s">
        <v>61</v>
      </c>
      <c r="S7" s="14" t="s">
        <v>61</v>
      </c>
      <c r="T7" s="29" t="s">
        <v>61</v>
      </c>
      <c r="U7" s="5"/>
      <c r="V7" s="17"/>
    </row>
    <row r="8" spans="1:22" ht="117" customHeight="1" x14ac:dyDescent="0.3">
      <c r="A8" s="2">
        <v>4</v>
      </c>
      <c r="B8" s="20" t="s">
        <v>23</v>
      </c>
      <c r="C8" s="20" t="s">
        <v>24</v>
      </c>
      <c r="D8" s="20" t="s">
        <v>14</v>
      </c>
      <c r="E8" s="22">
        <v>300</v>
      </c>
      <c r="F8" s="27">
        <v>2475</v>
      </c>
      <c r="G8" s="28">
        <v>742500</v>
      </c>
      <c r="H8" s="22"/>
      <c r="I8" s="27"/>
      <c r="J8" s="28"/>
      <c r="K8" s="22"/>
      <c r="L8" s="29"/>
      <c r="M8" s="29">
        <v>2475</v>
      </c>
      <c r="N8" s="13"/>
      <c r="O8" s="13"/>
      <c r="P8" s="12">
        <v>2475</v>
      </c>
      <c r="Q8" s="14" t="s">
        <v>76</v>
      </c>
      <c r="R8" s="1" t="s">
        <v>81</v>
      </c>
      <c r="S8" s="15">
        <f>E8*P8</f>
        <v>742500</v>
      </c>
      <c r="T8" s="16">
        <f>G8-S8</f>
        <v>0</v>
      </c>
      <c r="U8" s="5"/>
      <c r="V8" s="17"/>
    </row>
    <row r="9" spans="1:22" ht="41.4" x14ac:dyDescent="0.3">
      <c r="A9" s="2">
        <v>5</v>
      </c>
      <c r="B9" s="20" t="s">
        <v>25</v>
      </c>
      <c r="C9" s="20" t="s">
        <v>26</v>
      </c>
      <c r="D9" s="20" t="s">
        <v>14</v>
      </c>
      <c r="E9" s="22">
        <v>120</v>
      </c>
      <c r="F9" s="27">
        <v>1400</v>
      </c>
      <c r="G9" s="28">
        <v>168000</v>
      </c>
      <c r="H9" s="22"/>
      <c r="I9" s="27"/>
      <c r="J9" s="28"/>
      <c r="K9" s="22"/>
      <c r="L9" s="29"/>
      <c r="M9" s="29"/>
      <c r="N9" s="13"/>
      <c r="O9" s="13"/>
      <c r="P9" s="16"/>
      <c r="Q9" s="14" t="s">
        <v>61</v>
      </c>
      <c r="R9" s="1" t="s">
        <v>61</v>
      </c>
      <c r="S9" s="15">
        <f t="shared" ref="S9:S28" si="0">E9*P9</f>
        <v>0</v>
      </c>
      <c r="T9" s="16" t="s">
        <v>61</v>
      </c>
      <c r="U9" s="5"/>
      <c r="V9" s="17"/>
    </row>
    <row r="10" spans="1:22" ht="102" customHeight="1" x14ac:dyDescent="0.3">
      <c r="A10" s="2">
        <v>6</v>
      </c>
      <c r="B10" s="20" t="s">
        <v>27</v>
      </c>
      <c r="C10" s="20" t="s">
        <v>28</v>
      </c>
      <c r="D10" s="20" t="s">
        <v>15</v>
      </c>
      <c r="E10" s="22">
        <v>3</v>
      </c>
      <c r="F10" s="27">
        <v>808940</v>
      </c>
      <c r="G10" s="28">
        <v>2426820</v>
      </c>
      <c r="H10" s="22"/>
      <c r="I10" s="27"/>
      <c r="J10" s="28"/>
      <c r="K10" s="22">
        <v>808900</v>
      </c>
      <c r="L10" s="29"/>
      <c r="M10" s="29"/>
      <c r="N10" s="13"/>
      <c r="O10" s="13"/>
      <c r="P10" s="16">
        <v>808900</v>
      </c>
      <c r="Q10" s="14" t="s">
        <v>74</v>
      </c>
      <c r="R10" s="1" t="s">
        <v>86</v>
      </c>
      <c r="S10" s="15">
        <f t="shared" si="0"/>
        <v>2426700</v>
      </c>
      <c r="T10" s="16">
        <f t="shared" ref="T10:T14" si="1">G10-S10</f>
        <v>120</v>
      </c>
      <c r="U10" s="5"/>
      <c r="V10" s="17"/>
    </row>
    <row r="11" spans="1:22" ht="67.2" customHeight="1" x14ac:dyDescent="0.3">
      <c r="A11" s="2">
        <v>7</v>
      </c>
      <c r="B11" s="20" t="s">
        <v>29</v>
      </c>
      <c r="C11" s="20" t="s">
        <v>30</v>
      </c>
      <c r="D11" s="20" t="s">
        <v>15</v>
      </c>
      <c r="E11" s="22">
        <v>1</v>
      </c>
      <c r="F11" s="27">
        <v>214000</v>
      </c>
      <c r="G11" s="28">
        <v>214000</v>
      </c>
      <c r="H11" s="22"/>
      <c r="I11" s="27">
        <v>210000</v>
      </c>
      <c r="J11" s="28"/>
      <c r="K11" s="22"/>
      <c r="L11" s="29"/>
      <c r="M11" s="29"/>
      <c r="N11" s="13"/>
      <c r="O11" s="13"/>
      <c r="P11" s="16">
        <v>210000</v>
      </c>
      <c r="Q11" s="14" t="s">
        <v>72</v>
      </c>
      <c r="R11" s="1" t="s">
        <v>87</v>
      </c>
      <c r="S11" s="15">
        <f t="shared" si="0"/>
        <v>210000</v>
      </c>
      <c r="T11" s="16">
        <f t="shared" si="1"/>
        <v>4000</v>
      </c>
      <c r="U11" s="5"/>
      <c r="V11" s="17"/>
    </row>
    <row r="12" spans="1:22" ht="70.2" customHeight="1" x14ac:dyDescent="0.3">
      <c r="A12" s="2">
        <v>8</v>
      </c>
      <c r="B12" s="20" t="s">
        <v>31</v>
      </c>
      <c r="C12" s="20" t="s">
        <v>32</v>
      </c>
      <c r="D12" s="20" t="s">
        <v>15</v>
      </c>
      <c r="E12" s="22">
        <v>1</v>
      </c>
      <c r="F12" s="27">
        <v>572900</v>
      </c>
      <c r="G12" s="28">
        <v>572900</v>
      </c>
      <c r="H12" s="22"/>
      <c r="I12" s="27">
        <v>521500</v>
      </c>
      <c r="J12" s="28"/>
      <c r="K12" s="22"/>
      <c r="L12" s="29"/>
      <c r="M12" s="29"/>
      <c r="N12" s="13"/>
      <c r="O12" s="13"/>
      <c r="P12" s="27">
        <v>521500</v>
      </c>
      <c r="Q12" s="14" t="s">
        <v>72</v>
      </c>
      <c r="R12" s="1" t="s">
        <v>88</v>
      </c>
      <c r="S12" s="15">
        <f t="shared" si="0"/>
        <v>521500</v>
      </c>
      <c r="T12" s="16">
        <f t="shared" si="1"/>
        <v>51400</v>
      </c>
      <c r="U12" s="5"/>
      <c r="V12" s="17"/>
    </row>
    <row r="13" spans="1:22" ht="150" customHeight="1" x14ac:dyDescent="0.3">
      <c r="A13" s="2">
        <v>9</v>
      </c>
      <c r="B13" s="20" t="s">
        <v>33</v>
      </c>
      <c r="C13" s="20" t="s">
        <v>34</v>
      </c>
      <c r="D13" s="20" t="s">
        <v>15</v>
      </c>
      <c r="E13" s="22">
        <v>1</v>
      </c>
      <c r="F13" s="27">
        <v>647600</v>
      </c>
      <c r="G13" s="28">
        <v>647600</v>
      </c>
      <c r="H13" s="22"/>
      <c r="I13" s="27">
        <v>601500</v>
      </c>
      <c r="J13" s="28"/>
      <c r="K13" s="22"/>
      <c r="L13" s="29"/>
      <c r="M13" s="29"/>
      <c r="N13" s="13"/>
      <c r="O13" s="13"/>
      <c r="P13" s="27">
        <v>601500</v>
      </c>
      <c r="Q13" s="14" t="s">
        <v>72</v>
      </c>
      <c r="R13" s="1" t="s">
        <v>89</v>
      </c>
      <c r="S13" s="15">
        <f t="shared" si="0"/>
        <v>601500</v>
      </c>
      <c r="T13" s="16">
        <f t="shared" si="1"/>
        <v>46100</v>
      </c>
      <c r="U13" s="5"/>
      <c r="V13" s="17"/>
    </row>
    <row r="14" spans="1:22" ht="123" customHeight="1" x14ac:dyDescent="0.3">
      <c r="A14" s="2">
        <v>10</v>
      </c>
      <c r="B14" s="20" t="s">
        <v>35</v>
      </c>
      <c r="C14" s="20" t="s">
        <v>36</v>
      </c>
      <c r="D14" s="20" t="s">
        <v>15</v>
      </c>
      <c r="E14" s="22">
        <v>50</v>
      </c>
      <c r="F14" s="27">
        <v>7900</v>
      </c>
      <c r="G14" s="28">
        <v>395000</v>
      </c>
      <c r="H14" s="22"/>
      <c r="I14" s="27"/>
      <c r="J14" s="28"/>
      <c r="K14" s="22"/>
      <c r="L14" s="29"/>
      <c r="M14" s="29"/>
      <c r="N14" s="13"/>
      <c r="O14" s="13">
        <v>7000</v>
      </c>
      <c r="P14" s="16">
        <v>7000</v>
      </c>
      <c r="Q14" s="14" t="s">
        <v>78</v>
      </c>
      <c r="R14" s="1" t="s">
        <v>82</v>
      </c>
      <c r="S14" s="15">
        <f t="shared" si="0"/>
        <v>350000</v>
      </c>
      <c r="T14" s="16">
        <f t="shared" si="1"/>
        <v>45000</v>
      </c>
      <c r="U14" s="5"/>
      <c r="V14" s="17"/>
    </row>
    <row r="15" spans="1:22" ht="109.2" customHeight="1" x14ac:dyDescent="0.3">
      <c r="A15" s="2">
        <v>11</v>
      </c>
      <c r="B15" s="20" t="s">
        <v>37</v>
      </c>
      <c r="C15" s="20" t="s">
        <v>38</v>
      </c>
      <c r="D15" s="20" t="s">
        <v>59</v>
      </c>
      <c r="E15" s="22">
        <v>500</v>
      </c>
      <c r="F15" s="27">
        <v>570.85</v>
      </c>
      <c r="G15" s="28">
        <v>285425</v>
      </c>
      <c r="H15" s="22"/>
      <c r="I15" s="27"/>
      <c r="J15" s="28"/>
      <c r="K15" s="22"/>
      <c r="L15" s="29"/>
      <c r="M15" s="29"/>
      <c r="N15" s="13"/>
      <c r="O15" s="13"/>
      <c r="P15" s="16"/>
      <c r="Q15" s="14" t="s">
        <v>61</v>
      </c>
      <c r="R15" s="1"/>
      <c r="S15" s="15">
        <f t="shared" si="0"/>
        <v>0</v>
      </c>
      <c r="T15" s="16" t="s">
        <v>61</v>
      </c>
      <c r="U15" s="5"/>
      <c r="V15" s="17"/>
    </row>
    <row r="16" spans="1:22" ht="75" customHeight="1" x14ac:dyDescent="0.3">
      <c r="A16" s="2">
        <v>12</v>
      </c>
      <c r="B16" s="20" t="s">
        <v>39</v>
      </c>
      <c r="C16" s="20" t="s">
        <v>40</v>
      </c>
      <c r="D16" s="20" t="s">
        <v>59</v>
      </c>
      <c r="E16" s="22">
        <v>80</v>
      </c>
      <c r="F16" s="27">
        <v>129.47</v>
      </c>
      <c r="G16" s="28">
        <v>10357.6</v>
      </c>
      <c r="H16" s="11">
        <v>129</v>
      </c>
      <c r="I16" s="32"/>
      <c r="J16" s="11">
        <v>99</v>
      </c>
      <c r="K16" s="23"/>
      <c r="L16" s="33"/>
      <c r="M16" s="33"/>
      <c r="N16" s="34"/>
      <c r="O16" s="13"/>
      <c r="P16" s="16">
        <v>99</v>
      </c>
      <c r="Q16" s="14" t="s">
        <v>73</v>
      </c>
      <c r="R16" s="1" t="s">
        <v>85</v>
      </c>
      <c r="S16" s="15">
        <f>E16*P16</f>
        <v>7920</v>
      </c>
      <c r="T16" s="16">
        <f>G16-S16</f>
        <v>2437.6000000000004</v>
      </c>
      <c r="U16" s="5"/>
      <c r="V16" s="17"/>
    </row>
    <row r="17" spans="1:22" ht="58.8" customHeight="1" x14ac:dyDescent="0.3">
      <c r="A17" s="2">
        <v>13</v>
      </c>
      <c r="B17" s="20" t="s">
        <v>41</v>
      </c>
      <c r="C17" s="20" t="s">
        <v>42</v>
      </c>
      <c r="D17" s="20" t="s">
        <v>14</v>
      </c>
      <c r="E17" s="22">
        <v>4</v>
      </c>
      <c r="F17" s="27">
        <v>22000</v>
      </c>
      <c r="G17" s="28">
        <v>88000</v>
      </c>
      <c r="H17" s="22"/>
      <c r="I17" s="27"/>
      <c r="J17" s="28"/>
      <c r="K17" s="22"/>
      <c r="L17" s="29"/>
      <c r="M17" s="29"/>
      <c r="N17" s="13"/>
      <c r="O17" s="13"/>
      <c r="P17" s="16"/>
      <c r="Q17" s="14" t="s">
        <v>61</v>
      </c>
      <c r="R17" s="1" t="s">
        <v>61</v>
      </c>
      <c r="S17" s="15">
        <f t="shared" si="0"/>
        <v>0</v>
      </c>
      <c r="T17" s="16" t="s">
        <v>61</v>
      </c>
      <c r="U17" s="5"/>
      <c r="V17" s="17"/>
    </row>
    <row r="18" spans="1:22" ht="173.4" customHeight="1" x14ac:dyDescent="0.3">
      <c r="A18" s="2">
        <v>14</v>
      </c>
      <c r="B18" s="20" t="s">
        <v>43</v>
      </c>
      <c r="C18" s="20" t="s">
        <v>44</v>
      </c>
      <c r="D18" s="20" t="s">
        <v>14</v>
      </c>
      <c r="E18" s="22">
        <v>50000</v>
      </c>
      <c r="F18" s="27">
        <v>14</v>
      </c>
      <c r="G18" s="28">
        <v>700000</v>
      </c>
      <c r="H18" s="22"/>
      <c r="I18" s="27"/>
      <c r="J18" s="28"/>
      <c r="K18" s="22"/>
      <c r="L18" s="29"/>
      <c r="M18" s="29"/>
      <c r="N18" s="13"/>
      <c r="O18" s="13">
        <v>13</v>
      </c>
      <c r="P18" s="16">
        <v>13</v>
      </c>
      <c r="Q18" s="14" t="s">
        <v>78</v>
      </c>
      <c r="R18" s="1" t="s">
        <v>90</v>
      </c>
      <c r="S18" s="15">
        <f t="shared" si="0"/>
        <v>650000</v>
      </c>
      <c r="T18" s="16">
        <f t="shared" ref="T18:T19" si="2">G18-S18</f>
        <v>50000</v>
      </c>
      <c r="U18" s="5"/>
      <c r="V18" s="17"/>
    </row>
    <row r="19" spans="1:22" ht="125.4" customHeight="1" x14ac:dyDescent="0.3">
      <c r="A19" s="2">
        <v>15</v>
      </c>
      <c r="B19" s="20" t="s">
        <v>45</v>
      </c>
      <c r="C19" s="20" t="s">
        <v>46</v>
      </c>
      <c r="D19" s="20" t="s">
        <v>14</v>
      </c>
      <c r="E19" s="22">
        <v>500</v>
      </c>
      <c r="F19" s="27">
        <v>200</v>
      </c>
      <c r="G19" s="28">
        <v>100000</v>
      </c>
      <c r="H19" s="22"/>
      <c r="I19" s="27"/>
      <c r="J19" s="28"/>
      <c r="K19" s="22"/>
      <c r="L19" s="29"/>
      <c r="M19" s="29"/>
      <c r="N19" s="13"/>
      <c r="O19" s="13">
        <v>190</v>
      </c>
      <c r="P19" s="16">
        <v>190</v>
      </c>
      <c r="Q19" s="14" t="s">
        <v>78</v>
      </c>
      <c r="R19" s="1" t="s">
        <v>83</v>
      </c>
      <c r="S19" s="15">
        <f t="shared" si="0"/>
        <v>95000</v>
      </c>
      <c r="T19" s="16">
        <f t="shared" si="2"/>
        <v>5000</v>
      </c>
      <c r="U19" s="5"/>
      <c r="V19" s="17"/>
    </row>
    <row r="20" spans="1:22" ht="58.8" customHeight="1" x14ac:dyDescent="0.3">
      <c r="A20" s="2">
        <v>16</v>
      </c>
      <c r="B20" s="20" t="s">
        <v>47</v>
      </c>
      <c r="C20" s="20" t="s">
        <v>48</v>
      </c>
      <c r="D20" s="20" t="s">
        <v>14</v>
      </c>
      <c r="E20" s="22">
        <v>80</v>
      </c>
      <c r="F20" s="30">
        <v>74</v>
      </c>
      <c r="G20" s="28">
        <v>5920</v>
      </c>
      <c r="H20" s="22"/>
      <c r="I20" s="30"/>
      <c r="J20" s="28"/>
      <c r="K20" s="22"/>
      <c r="L20" s="29"/>
      <c r="M20" s="29"/>
      <c r="N20" s="13"/>
      <c r="O20" s="13"/>
      <c r="P20" s="16"/>
      <c r="Q20" s="14" t="s">
        <v>61</v>
      </c>
      <c r="R20" s="1"/>
      <c r="S20" s="15">
        <f t="shared" si="0"/>
        <v>0</v>
      </c>
      <c r="T20" s="16" t="s">
        <v>61</v>
      </c>
      <c r="U20" s="5"/>
      <c r="V20" s="17"/>
    </row>
    <row r="21" spans="1:22" ht="58.8" customHeight="1" x14ac:dyDescent="0.3">
      <c r="A21" s="2">
        <v>17</v>
      </c>
      <c r="B21" s="20" t="s">
        <v>49</v>
      </c>
      <c r="C21" s="20" t="s">
        <v>50</v>
      </c>
      <c r="D21" s="20" t="s">
        <v>15</v>
      </c>
      <c r="E21" s="22">
        <v>5</v>
      </c>
      <c r="F21" s="30">
        <v>40000</v>
      </c>
      <c r="G21" s="28">
        <v>200000</v>
      </c>
      <c r="H21" s="22"/>
      <c r="I21" s="30"/>
      <c r="J21" s="28"/>
      <c r="K21" s="22"/>
      <c r="L21" s="29"/>
      <c r="M21" s="29"/>
      <c r="N21" s="13"/>
      <c r="O21" s="13"/>
      <c r="P21" s="16"/>
      <c r="Q21" s="14" t="s">
        <v>61</v>
      </c>
      <c r="R21" s="1"/>
      <c r="S21" s="15">
        <f t="shared" si="0"/>
        <v>0</v>
      </c>
      <c r="T21" s="16" t="s">
        <v>61</v>
      </c>
      <c r="U21" s="5"/>
      <c r="V21" s="17"/>
    </row>
    <row r="22" spans="1:22" ht="88.8" customHeight="1" x14ac:dyDescent="0.3">
      <c r="A22" s="2">
        <v>18</v>
      </c>
      <c r="B22" s="20" t="s">
        <v>51</v>
      </c>
      <c r="C22" s="20" t="s">
        <v>52</v>
      </c>
      <c r="D22" s="20" t="s">
        <v>14</v>
      </c>
      <c r="E22" s="22">
        <v>8000</v>
      </c>
      <c r="F22" s="30">
        <v>45</v>
      </c>
      <c r="G22" s="28">
        <v>360000</v>
      </c>
      <c r="H22" s="22"/>
      <c r="I22" s="30"/>
      <c r="J22" s="28"/>
      <c r="K22" s="22"/>
      <c r="L22" s="29"/>
      <c r="M22" s="29"/>
      <c r="N22" s="13"/>
      <c r="O22" s="13"/>
      <c r="P22" s="13"/>
      <c r="Q22" s="14" t="s">
        <v>61</v>
      </c>
      <c r="R22" s="1"/>
      <c r="S22" s="15">
        <f t="shared" si="0"/>
        <v>0</v>
      </c>
      <c r="T22" s="16" t="s">
        <v>61</v>
      </c>
      <c r="U22" s="5"/>
      <c r="V22" s="17"/>
    </row>
    <row r="23" spans="1:22" ht="58.8" customHeight="1" x14ac:dyDescent="0.3">
      <c r="A23" s="2">
        <v>19</v>
      </c>
      <c r="B23" s="20" t="s">
        <v>53</v>
      </c>
      <c r="C23" s="20" t="s">
        <v>54</v>
      </c>
      <c r="D23" s="20" t="s">
        <v>14</v>
      </c>
      <c r="E23" s="22">
        <v>5000</v>
      </c>
      <c r="F23" s="30">
        <v>45</v>
      </c>
      <c r="G23" s="28">
        <v>225000</v>
      </c>
      <c r="H23" s="22"/>
      <c r="I23" s="30"/>
      <c r="J23" s="28"/>
      <c r="K23" s="22"/>
      <c r="L23" s="29"/>
      <c r="M23" s="29"/>
      <c r="N23" s="13"/>
      <c r="O23" s="13"/>
      <c r="P23" s="13"/>
      <c r="Q23" s="14" t="s">
        <v>61</v>
      </c>
      <c r="R23" s="1"/>
      <c r="S23" s="15">
        <f t="shared" si="0"/>
        <v>0</v>
      </c>
      <c r="T23" s="16" t="s">
        <v>61</v>
      </c>
      <c r="U23" s="5"/>
      <c r="V23" s="17"/>
    </row>
    <row r="24" spans="1:22" ht="58.8" customHeight="1" x14ac:dyDescent="0.3">
      <c r="A24" s="2">
        <v>20</v>
      </c>
      <c r="B24" s="20" t="s">
        <v>55</v>
      </c>
      <c r="C24" s="20" t="s">
        <v>56</v>
      </c>
      <c r="D24" s="20" t="s">
        <v>14</v>
      </c>
      <c r="E24" s="22">
        <v>500</v>
      </c>
      <c r="F24" s="30">
        <v>45</v>
      </c>
      <c r="G24" s="28">
        <v>22500</v>
      </c>
      <c r="H24" s="22"/>
      <c r="I24" s="30"/>
      <c r="J24" s="28"/>
      <c r="K24" s="22"/>
      <c r="L24" s="29"/>
      <c r="M24" s="29"/>
      <c r="N24" s="13"/>
      <c r="O24" s="13"/>
      <c r="P24" s="13"/>
      <c r="Q24" s="14" t="s">
        <v>61</v>
      </c>
      <c r="R24" s="1"/>
      <c r="S24" s="15">
        <f t="shared" si="0"/>
        <v>0</v>
      </c>
      <c r="T24" s="16" t="s">
        <v>61</v>
      </c>
      <c r="U24" s="5"/>
      <c r="V24" s="17"/>
    </row>
    <row r="25" spans="1:22" ht="76.8" customHeight="1" x14ac:dyDescent="0.3">
      <c r="A25" s="2">
        <v>21</v>
      </c>
      <c r="B25" s="21" t="s">
        <v>57</v>
      </c>
      <c r="C25" s="20" t="s">
        <v>58</v>
      </c>
      <c r="D25" s="22" t="s">
        <v>60</v>
      </c>
      <c r="E25" s="22">
        <v>95</v>
      </c>
      <c r="F25" s="30">
        <v>1268.8699999999999</v>
      </c>
      <c r="G25" s="28">
        <v>120542.65</v>
      </c>
      <c r="H25" s="22"/>
      <c r="I25" s="30"/>
      <c r="J25" s="28"/>
      <c r="K25" s="22"/>
      <c r="L25" s="29"/>
      <c r="M25" s="29"/>
      <c r="N25" s="13"/>
      <c r="O25" s="13"/>
      <c r="P25" s="13"/>
      <c r="Q25" s="14" t="s">
        <v>61</v>
      </c>
      <c r="R25" s="1"/>
      <c r="S25" s="15">
        <f t="shared" si="0"/>
        <v>0</v>
      </c>
      <c r="T25" s="16" t="s">
        <v>61</v>
      </c>
      <c r="U25" s="5"/>
      <c r="V25" s="17"/>
    </row>
    <row r="26" spans="1:22" ht="78.599999999999994" customHeight="1" x14ac:dyDescent="0.3">
      <c r="A26" s="2">
        <v>22</v>
      </c>
      <c r="B26" s="21" t="s">
        <v>63</v>
      </c>
      <c r="C26" s="20" t="s">
        <v>64</v>
      </c>
      <c r="D26" s="21" t="s">
        <v>14</v>
      </c>
      <c r="E26" s="21">
        <v>10000</v>
      </c>
      <c r="F26" s="31">
        <v>40</v>
      </c>
      <c r="G26" s="31">
        <f>E26*F26</f>
        <v>400000</v>
      </c>
      <c r="H26" s="38">
        <v>32</v>
      </c>
      <c r="I26" s="38"/>
      <c r="J26" s="38"/>
      <c r="K26" s="38"/>
      <c r="L26" s="35"/>
      <c r="M26" s="33"/>
      <c r="N26" s="34">
        <v>36</v>
      </c>
      <c r="O26" s="13"/>
      <c r="P26" s="13">
        <v>32</v>
      </c>
      <c r="Q26" s="14" t="s">
        <v>71</v>
      </c>
      <c r="R26" s="1" t="s">
        <v>79</v>
      </c>
      <c r="S26" s="15">
        <f t="shared" si="0"/>
        <v>320000</v>
      </c>
      <c r="T26" s="16">
        <f t="shared" ref="T26:T27" si="3">G26-S26</f>
        <v>80000</v>
      </c>
      <c r="U26" s="5"/>
      <c r="V26" s="17"/>
    </row>
    <row r="27" spans="1:22" ht="63.6" customHeight="1" x14ac:dyDescent="0.3">
      <c r="A27" s="2">
        <v>23</v>
      </c>
      <c r="B27" s="40" t="s">
        <v>65</v>
      </c>
      <c r="C27" s="20" t="s">
        <v>66</v>
      </c>
      <c r="D27" s="21" t="s">
        <v>14</v>
      </c>
      <c r="E27" s="21">
        <v>8000</v>
      </c>
      <c r="F27" s="31">
        <v>545</v>
      </c>
      <c r="G27" s="31">
        <f t="shared" ref="G27:G29" si="4">E27*F27</f>
        <v>4360000</v>
      </c>
      <c r="H27" s="38">
        <v>480</v>
      </c>
      <c r="I27" s="38"/>
      <c r="J27" s="38">
        <v>519</v>
      </c>
      <c r="K27" s="38"/>
      <c r="L27" s="35"/>
      <c r="M27" s="33"/>
      <c r="N27" s="34">
        <v>515</v>
      </c>
      <c r="O27" s="13"/>
      <c r="P27" s="13">
        <v>480</v>
      </c>
      <c r="Q27" s="14" t="s">
        <v>71</v>
      </c>
      <c r="R27" s="1" t="s">
        <v>80</v>
      </c>
      <c r="S27" s="15">
        <f t="shared" si="0"/>
        <v>3840000</v>
      </c>
      <c r="T27" s="16">
        <f t="shared" si="3"/>
        <v>520000</v>
      </c>
      <c r="U27" s="5"/>
      <c r="V27" s="17"/>
    </row>
    <row r="28" spans="1:22" ht="75" customHeight="1" x14ac:dyDescent="0.3">
      <c r="A28" s="2">
        <v>24</v>
      </c>
      <c r="B28" s="20" t="s">
        <v>67</v>
      </c>
      <c r="C28" s="20" t="s">
        <v>68</v>
      </c>
      <c r="D28" s="21" t="s">
        <v>60</v>
      </c>
      <c r="E28" s="21">
        <v>400</v>
      </c>
      <c r="F28" s="31">
        <v>13096</v>
      </c>
      <c r="G28" s="31">
        <f t="shared" si="4"/>
        <v>5238400</v>
      </c>
      <c r="H28" s="39"/>
      <c r="I28" s="39"/>
      <c r="J28" s="39"/>
      <c r="K28" s="39"/>
      <c r="L28" s="31"/>
      <c r="M28" s="29"/>
      <c r="N28" s="13"/>
      <c r="O28" s="13"/>
      <c r="P28" s="13"/>
      <c r="Q28" s="14" t="s">
        <v>61</v>
      </c>
      <c r="R28" s="1" t="s">
        <v>61</v>
      </c>
      <c r="S28" s="15">
        <f t="shared" si="0"/>
        <v>0</v>
      </c>
      <c r="T28" s="16" t="s">
        <v>61</v>
      </c>
      <c r="U28" s="5"/>
      <c r="V28" s="17"/>
    </row>
    <row r="29" spans="1:22" ht="139.19999999999999" customHeight="1" x14ac:dyDescent="0.3">
      <c r="A29" s="2">
        <v>25</v>
      </c>
      <c r="B29" s="20" t="s">
        <v>69</v>
      </c>
      <c r="C29" s="20" t="s">
        <v>70</v>
      </c>
      <c r="D29" s="21" t="s">
        <v>15</v>
      </c>
      <c r="E29" s="21">
        <v>5</v>
      </c>
      <c r="F29" s="31">
        <v>100800</v>
      </c>
      <c r="G29" s="31">
        <f t="shared" si="4"/>
        <v>504000</v>
      </c>
      <c r="H29" s="39"/>
      <c r="I29" s="39"/>
      <c r="J29" s="39"/>
      <c r="K29" s="39"/>
      <c r="L29" s="31">
        <v>100800</v>
      </c>
      <c r="M29" s="29"/>
      <c r="N29" s="13"/>
      <c r="O29" s="13"/>
      <c r="P29" s="13">
        <v>100800</v>
      </c>
      <c r="Q29" s="14" t="s">
        <v>75</v>
      </c>
      <c r="R29" s="1" t="s">
        <v>84</v>
      </c>
      <c r="S29" s="15">
        <f>E29*P29</f>
        <v>504000</v>
      </c>
      <c r="T29" s="16">
        <f>G29-S29</f>
        <v>0</v>
      </c>
      <c r="U29" s="5"/>
      <c r="V29" s="17"/>
    </row>
    <row r="30" spans="1:22" x14ac:dyDescent="0.3">
      <c r="B30" s="18"/>
      <c r="G30" s="19">
        <f>SUBTOTAL(9,G5:G29)</f>
        <v>18537585.740000002</v>
      </c>
      <c r="H30" s="19"/>
      <c r="S30" s="9">
        <f>SUBTOTAL(9,S8:S29)</f>
        <v>10269120</v>
      </c>
      <c r="T30" s="19">
        <f>SUBTOTAL(9,T5:T29)</f>
        <v>804057.59999999998</v>
      </c>
      <c r="V30" s="8"/>
    </row>
    <row r="31" spans="1:22" s="8" customFormat="1" ht="24" customHeight="1" x14ac:dyDescent="0.3">
      <c r="A31" s="18"/>
      <c r="B31" s="24"/>
      <c r="C31" s="18"/>
      <c r="D31" s="18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S31" s="9"/>
      <c r="T31" s="19"/>
      <c r="V31" s="4"/>
    </row>
    <row r="32" spans="1:22" ht="34.200000000000003" customHeight="1" x14ac:dyDescent="0.3">
      <c r="A32" s="5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V32" s="8"/>
    </row>
    <row r="33" spans="1:22" ht="28.2" customHeight="1" x14ac:dyDescent="0.3">
      <c r="A33" s="5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22" s="8" customFormat="1" ht="28.2" customHeight="1" x14ac:dyDescent="0.3">
      <c r="A34" s="18"/>
      <c r="B34" s="41"/>
      <c r="C34" s="41"/>
      <c r="D34" s="41"/>
      <c r="E34" s="41"/>
      <c r="F34" s="41"/>
      <c r="G34" s="26"/>
      <c r="H34" s="25"/>
      <c r="I34" s="25"/>
      <c r="J34" s="25"/>
      <c r="K34" s="25"/>
      <c r="L34" s="25"/>
      <c r="M34" s="25"/>
      <c r="N34" s="25"/>
      <c r="O34" s="25"/>
      <c r="S34" s="9"/>
      <c r="V34" s="4"/>
    </row>
    <row r="35" spans="1:22" ht="30" customHeight="1" x14ac:dyDescent="0.3">
      <c r="A35" s="5"/>
      <c r="B35" s="41"/>
      <c r="C35" s="41"/>
      <c r="D35" s="41"/>
      <c r="E35" s="41"/>
      <c r="F35" s="41"/>
      <c r="G35" s="25"/>
      <c r="H35" s="25"/>
      <c r="I35" s="25"/>
      <c r="J35" s="25"/>
      <c r="K35" s="25"/>
      <c r="L35" s="25"/>
      <c r="M35" s="25"/>
      <c r="N35" s="25"/>
      <c r="O35" s="25"/>
      <c r="V35" s="8"/>
    </row>
    <row r="36" spans="1:22" ht="14.4" x14ac:dyDescent="0.3">
      <c r="A36" s="5"/>
      <c r="B36" s="41"/>
      <c r="C36" s="41"/>
      <c r="D36" s="41"/>
      <c r="E36" s="41"/>
      <c r="F36" s="41"/>
      <c r="G36" s="25"/>
      <c r="H36" s="25"/>
      <c r="I36" s="25"/>
      <c r="J36" s="25"/>
      <c r="K36" s="25"/>
      <c r="L36" s="25"/>
      <c r="M36" s="25"/>
      <c r="N36" s="25"/>
      <c r="O36" s="25"/>
    </row>
    <row r="37" spans="1:22" ht="14.4" x14ac:dyDescent="0.3">
      <c r="A37" s="5"/>
      <c r="B37" s="41"/>
      <c r="C37" s="41"/>
      <c r="D37" s="41"/>
      <c r="E37" s="41"/>
      <c r="F37" s="41"/>
      <c r="G37" s="25"/>
      <c r="H37" s="25"/>
      <c r="I37" s="25"/>
      <c r="J37" s="25"/>
      <c r="K37" s="25"/>
      <c r="L37" s="25"/>
      <c r="M37" s="25"/>
      <c r="N37" s="25"/>
      <c r="O37" s="25"/>
    </row>
    <row r="38" spans="1:22" s="8" customFormat="1" ht="14.4" x14ac:dyDescent="0.3">
      <c r="A38" s="18"/>
      <c r="B38" s="41"/>
      <c r="C38" s="41"/>
      <c r="D38" s="41"/>
      <c r="E38" s="41"/>
      <c r="F38" s="41"/>
      <c r="G38" s="25"/>
      <c r="H38" s="25"/>
      <c r="I38" s="25"/>
      <c r="J38" s="25"/>
      <c r="K38" s="25"/>
      <c r="L38" s="25"/>
      <c r="M38" s="25"/>
      <c r="N38" s="25"/>
      <c r="O38" s="25"/>
      <c r="S38" s="9"/>
      <c r="V38" s="4"/>
    </row>
    <row r="39" spans="1:22" ht="14.4" x14ac:dyDescent="0.3">
      <c r="A39" s="5"/>
      <c r="B39" s="41"/>
      <c r="C39" s="41"/>
      <c r="D39" s="41"/>
      <c r="E39" s="41"/>
      <c r="F39" s="41"/>
      <c r="G39" s="25"/>
      <c r="H39" s="25"/>
      <c r="I39" s="25"/>
      <c r="J39" s="25"/>
      <c r="K39" s="25"/>
      <c r="L39" s="25"/>
      <c r="M39" s="25"/>
      <c r="N39" s="25"/>
      <c r="O39" s="25"/>
      <c r="V39" s="8"/>
    </row>
    <row r="40" spans="1:22" ht="13.95" customHeight="1" x14ac:dyDescent="0.3">
      <c r="A40" s="5"/>
      <c r="B40" s="41"/>
      <c r="C40" s="41"/>
      <c r="D40" s="41"/>
      <c r="E40" s="41"/>
      <c r="F40" s="41"/>
      <c r="G40" s="25"/>
      <c r="H40" s="25"/>
      <c r="I40" s="25"/>
      <c r="J40" s="25"/>
      <c r="K40" s="25"/>
      <c r="L40" s="25"/>
      <c r="M40" s="25"/>
      <c r="N40" s="25"/>
      <c r="O40" s="25"/>
    </row>
    <row r="41" spans="1:22" ht="13.95" customHeight="1" x14ac:dyDescent="0.3">
      <c r="A41" s="5"/>
      <c r="B41" s="41"/>
      <c r="C41" s="41"/>
      <c r="D41" s="41"/>
      <c r="E41" s="41"/>
      <c r="F41" s="41"/>
      <c r="G41" s="25"/>
      <c r="H41" s="25"/>
      <c r="I41" s="25"/>
      <c r="J41" s="25"/>
      <c r="K41" s="25"/>
      <c r="L41" s="25"/>
      <c r="M41" s="25"/>
      <c r="N41" s="25"/>
      <c r="O41" s="25"/>
    </row>
    <row r="42" spans="1:22" ht="13.95" customHeight="1" x14ac:dyDescent="0.3">
      <c r="A42" s="5"/>
      <c r="B42" s="41"/>
      <c r="C42" s="41"/>
      <c r="D42" s="41"/>
      <c r="E42" s="41"/>
      <c r="F42" s="41"/>
      <c r="G42" s="25"/>
      <c r="H42" s="25"/>
      <c r="I42" s="25"/>
      <c r="J42" s="25"/>
      <c r="K42" s="25"/>
      <c r="L42" s="25"/>
      <c r="M42" s="25"/>
      <c r="N42" s="25"/>
      <c r="O42" s="25"/>
    </row>
    <row r="43" spans="1:22" ht="14.4" x14ac:dyDescent="0.3">
      <c r="A43" s="5"/>
      <c r="B43" s="41"/>
      <c r="C43" s="41"/>
      <c r="D43" s="41"/>
      <c r="E43" s="41"/>
      <c r="F43" s="41"/>
      <c r="G43" s="25"/>
      <c r="H43" s="25"/>
      <c r="I43" s="25"/>
      <c r="J43" s="25"/>
      <c r="K43" s="25"/>
      <c r="L43" s="25"/>
      <c r="M43" s="25"/>
      <c r="N43" s="25"/>
      <c r="O43" s="25"/>
    </row>
    <row r="44" spans="1:22" ht="14.4" x14ac:dyDescent="0.3">
      <c r="A44" s="5"/>
      <c r="B44" s="41"/>
      <c r="C44" s="41"/>
      <c r="D44" s="41"/>
      <c r="E44" s="41"/>
      <c r="F44" s="41"/>
      <c r="G44" s="25"/>
      <c r="H44" s="25"/>
      <c r="I44" s="25"/>
      <c r="J44" s="25"/>
      <c r="K44" s="25"/>
      <c r="L44" s="25"/>
      <c r="M44" s="25"/>
      <c r="N44" s="25"/>
      <c r="O44" s="25"/>
    </row>
    <row r="45" spans="1:22" ht="14.4" x14ac:dyDescent="0.3">
      <c r="A45" s="5"/>
      <c r="B45" s="41"/>
      <c r="C45" s="41"/>
      <c r="D45" s="41"/>
      <c r="E45" s="41"/>
      <c r="F45" s="41"/>
      <c r="G45" s="25"/>
      <c r="H45" s="25"/>
      <c r="I45" s="25"/>
      <c r="J45" s="25"/>
      <c r="K45" s="25"/>
      <c r="L45" s="25"/>
      <c r="M45" s="25"/>
      <c r="N45" s="25"/>
      <c r="O45" s="25"/>
    </row>
    <row r="46" spans="1:22" ht="14.4" x14ac:dyDescent="0.3">
      <c r="A46" s="5"/>
      <c r="B46" s="41"/>
      <c r="C46" s="41"/>
      <c r="D46" s="41"/>
      <c r="E46" s="41"/>
      <c r="F46" s="41"/>
      <c r="G46" s="25"/>
      <c r="H46" s="25"/>
      <c r="I46" s="25"/>
      <c r="J46" s="25"/>
      <c r="K46" s="25"/>
      <c r="L46" s="25"/>
      <c r="M46" s="25"/>
      <c r="N46" s="25"/>
      <c r="O46" s="25"/>
    </row>
    <row r="47" spans="1:22" ht="14.4" x14ac:dyDescent="0.3">
      <c r="A47" s="5"/>
      <c r="B47" s="41"/>
      <c r="C47" s="41"/>
      <c r="D47" s="41"/>
      <c r="E47" s="41"/>
      <c r="F47" s="41"/>
      <c r="G47" s="25"/>
      <c r="H47" s="25"/>
      <c r="I47" s="25"/>
      <c r="J47" s="25"/>
      <c r="K47" s="25"/>
      <c r="L47" s="25"/>
      <c r="M47" s="25"/>
      <c r="N47" s="25"/>
      <c r="O47" s="25"/>
    </row>
    <row r="48" spans="1:22" ht="14.4" x14ac:dyDescent="0.3">
      <c r="A48" s="5"/>
      <c r="B48" s="41"/>
      <c r="C48" s="41"/>
      <c r="D48" s="41"/>
      <c r="E48" s="41"/>
      <c r="F48" s="41"/>
      <c r="G48" s="25"/>
      <c r="H48" s="25"/>
      <c r="I48" s="25"/>
      <c r="J48" s="25"/>
      <c r="K48" s="25"/>
      <c r="L48" s="25"/>
      <c r="M48" s="25"/>
      <c r="N48" s="25"/>
      <c r="O48" s="25"/>
    </row>
    <row r="49" spans="1:22" s="8" customFormat="1" ht="14.4" x14ac:dyDescent="0.3">
      <c r="A49" s="18"/>
      <c r="B49" s="41"/>
      <c r="C49" s="41"/>
      <c r="D49" s="41"/>
      <c r="E49" s="41"/>
      <c r="F49" s="41"/>
      <c r="G49" s="25"/>
      <c r="H49" s="25"/>
      <c r="I49" s="25"/>
      <c r="J49" s="25"/>
      <c r="K49" s="25"/>
      <c r="L49" s="25"/>
      <c r="M49" s="25"/>
      <c r="N49" s="25"/>
      <c r="O49" s="25"/>
      <c r="S49" s="9"/>
      <c r="V49" s="4"/>
    </row>
    <row r="50" spans="1:22" ht="14.4" x14ac:dyDescent="0.3">
      <c r="A50" s="5"/>
      <c r="B50" s="41"/>
      <c r="C50" s="41"/>
      <c r="D50" s="41"/>
      <c r="E50" s="41"/>
      <c r="F50" s="41"/>
      <c r="G50" s="25"/>
      <c r="H50" s="25"/>
      <c r="I50" s="25"/>
      <c r="J50" s="25"/>
      <c r="K50" s="25"/>
      <c r="L50" s="25"/>
      <c r="M50" s="25"/>
      <c r="N50" s="25"/>
      <c r="O50" s="25"/>
      <c r="V50" s="8"/>
    </row>
    <row r="51" spans="1:22" ht="14.4" x14ac:dyDescent="0.3">
      <c r="B51" s="41"/>
      <c r="C51" s="41"/>
      <c r="D51" s="41"/>
      <c r="E51" s="41"/>
      <c r="F51" s="41"/>
      <c r="G51" s="25"/>
      <c r="H51" s="25"/>
      <c r="I51" s="25"/>
      <c r="J51" s="25"/>
      <c r="K51" s="25"/>
      <c r="L51" s="25"/>
      <c r="M51" s="25"/>
      <c r="N51" s="25"/>
      <c r="O51" s="25"/>
    </row>
    <row r="52" spans="1:22" ht="14.4" x14ac:dyDescent="0.3">
      <c r="B52" s="41"/>
      <c r="C52" s="41"/>
      <c r="D52" s="41"/>
      <c r="E52" s="41"/>
      <c r="F52" s="41"/>
      <c r="G52" s="25"/>
      <c r="H52" s="25"/>
      <c r="I52" s="25"/>
      <c r="J52" s="25"/>
      <c r="K52" s="25"/>
      <c r="L52" s="25"/>
      <c r="M52" s="25"/>
      <c r="N52" s="25"/>
      <c r="O52" s="25"/>
    </row>
  </sheetData>
  <mergeCells count="14">
    <mergeCell ref="B2:C2"/>
    <mergeCell ref="T3:T4"/>
    <mergeCell ref="F3:F4"/>
    <mergeCell ref="G3:G4"/>
    <mergeCell ref="B32:O33"/>
    <mergeCell ref="S3:S4"/>
    <mergeCell ref="P3:R3"/>
    <mergeCell ref="I3:O3"/>
    <mergeCell ref="B34:F52"/>
    <mergeCell ref="A3:A4"/>
    <mergeCell ref="B3:B4"/>
    <mergeCell ref="C3:C4"/>
    <mergeCell ref="D3:D4"/>
    <mergeCell ref="E3:E4"/>
  </mergeCells>
  <pageMargins left="0" right="0" top="0" bottom="0" header="0" footer="0"/>
  <pageSetup paperSize="9" scale="44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2024-05-14T06:13:45Z</dcterms:modified>
</cp:coreProperties>
</file>